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<sst xmlns="http://schemas.openxmlformats.org/spreadsheetml/2006/main" count="198" uniqueCount="105">
  <si>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</si>
  <si>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</si>
  <si>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</si>
  <si>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</si>
  <si>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</si>
  <si>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</si>
  <si>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</si>
  <si>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</si>
  <si>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</si>
  <si>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</si>
  <si>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</si>
  <si>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</si>
  <si>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</si>
  <si>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</si>
  <si>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</si>
  <si>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</si>
  <si>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</si>
  <si>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</si>
  <si>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</si>
  <si>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</si>
  <si>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</si>
  <si>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</si>
  <si>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</si>
  <si>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</si>
  <si>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</si>
  <si>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</si>
  <si>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</si>
  <si>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</si>
  <si>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</si>
  <si>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</si>
  <si>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</si>
  <si>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</si>
  <si>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</si>
  <si>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</si>
  <si>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</si>
  <si>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</si>
  <si>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</si>
  <si>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</si>
  <si>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</si>
  <si>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</si>
  <si>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</si>
  <si>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</si>
  <si>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</si>
  <si>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</si>
  <si>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</si>
  <si>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</si>
  <si>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</si>
  <si>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</si>
  <si>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</si>
  <si>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</si>
  <si>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</si>
  <si>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</si>
  <si>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</si>
  <si>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</si>
  <si>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</si>
  <si>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</si>
  <si>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</si>
  <si>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</si>
  <si>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</si>
  <si>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</si>
  <si>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</si>
  <si>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</si>
  <si>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</si>
  <si>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</si>
  <si>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</si>
  <si>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</si>
  <si>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</si>
  <si>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</si>
  <si>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</si>
  <si>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</si>
  <si>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</si>
  <si>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</si>
  <si>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</si>
  <si>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</si>
  <si>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</si>
  <si>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</si>
  <si>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</si>
  <si>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</si>
  <si>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</si>
  <si>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</si>
  <si>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</si>
  <si>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</si>
  <si>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</si>
  <si>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</si>
  <si>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</si>
  <si>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</si>
  <si>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</si>
  <si>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</si>
  <si>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</si>
  <si>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</si>
  <si>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</si>
  <si>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</si>
  <si>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</si>
  <si>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</si>
  <si>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</si>
  <si>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</si>
  <si>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</si>
  <si>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</si>
  <si>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</si>
  <si>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</si>
  <si>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Л7-29-1..4</t>
  </si>
  <si>
    <t>СИП-2 3х95+1х70</t>
  </si>
  <si>
    <t>Электроснабжение ЭПУ потребителей в соответствии с договором на ТП № 3-38-22-4431 г. Краснодар</t>
  </si>
  <si>
    <t xml:space="preserve"> ТП № 3-38-22-4431</t>
  </si>
  <si>
    <t>0,273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</si>
</sst>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K1" zoomScale="70" zoomScaleNormal="70" zoomScaleSheetLayoutView="70" workbookViewId="0">
      <selection activeCell="B9" sqref="B9:V9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</row>
    <row r="9" spans="1:34" ht="20.399999999999999" x14ac:dyDescent="0.35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90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87</v>
      </c>
      <c r="C18" s="101" t="s">
        <v>102</v>
      </c>
      <c r="D18" s="99"/>
      <c r="E18" s="66" t="s">
        <v>94</v>
      </c>
      <c r="F18" s="67" t="s">
        <v>89</v>
      </c>
      <c r="G18" s="65"/>
      <c r="H18" s="65"/>
      <c r="I18" s="65" t="s">
        <v>91</v>
      </c>
      <c r="J18" s="67" t="s">
        <v>92</v>
      </c>
      <c r="K18" s="67" t="s">
        <v>101</v>
      </c>
      <c r="L18" s="65"/>
      <c r="M18" s="65"/>
      <c r="N18" s="98" t="s">
        <v>58</v>
      </c>
      <c r="O18" s="67" t="s">
        <v>57</v>
      </c>
      <c r="P18" s="67" t="s">
        <v>104</v>
      </c>
      <c r="Q18" s="98" t="s">
        <v>59</v>
      </c>
      <c r="R18" s="98" t="s">
        <v>93</v>
      </c>
      <c r="S18" s="68">
        <v>963.68</v>
      </c>
      <c r="T18" s="68">
        <v>2.0299999999999998</v>
      </c>
      <c r="U18" s="68">
        <f>O18*P18*S18*T18</f>
        <v>534.06181919999995</v>
      </c>
      <c r="V18" s="67" t="s">
        <v>7</v>
      </c>
    </row>
    <row r="19" spans="2:22" s="57" customFormat="1" ht="31.2" x14ac:dyDescent="0.3">
      <c r="B19" s="85" t="s">
        <v>87</v>
      </c>
      <c r="C19" s="101" t="s">
        <v>102</v>
      </c>
      <c r="D19" s="99"/>
      <c r="E19" s="66" t="s">
        <v>95</v>
      </c>
      <c r="F19" s="67" t="s">
        <v>89</v>
      </c>
      <c r="G19" s="65"/>
      <c r="H19" s="65"/>
      <c r="I19" s="65" t="s">
        <v>91</v>
      </c>
      <c r="J19" s="67" t="s">
        <v>92</v>
      </c>
      <c r="K19" s="67" t="s">
        <v>101</v>
      </c>
      <c r="L19" s="65"/>
      <c r="M19" s="65"/>
      <c r="N19" s="98" t="s">
        <v>58</v>
      </c>
      <c r="O19" s="67" t="s">
        <v>57</v>
      </c>
      <c r="P19" s="67" t="s">
        <v>104</v>
      </c>
      <c r="Q19" s="98" t="s">
        <v>59</v>
      </c>
      <c r="R19" s="98" t="s">
        <v>96</v>
      </c>
      <c r="S19" s="68">
        <v>949.02</v>
      </c>
      <c r="T19" s="68">
        <v>1.1599999999999999</v>
      </c>
      <c r="U19" s="68">
        <f>O19*P19*S19*T19</f>
        <v>300.53565359999999</v>
      </c>
      <c r="V19" s="67" t="s">
        <v>7</v>
      </c>
    </row>
    <row r="20" spans="2:22" ht="31.2" x14ac:dyDescent="0.3">
      <c r="B20" s="85" t="s">
        <v>87</v>
      </c>
      <c r="C20" s="101" t="s">
        <v>102</v>
      </c>
      <c r="D20" s="86"/>
      <c r="E20" s="66" t="s">
        <v>88</v>
      </c>
      <c r="F20" s="67" t="s">
        <v>89</v>
      </c>
      <c r="G20" s="65"/>
      <c r="H20" s="65"/>
      <c r="I20" s="65" t="s">
        <v>91</v>
      </c>
      <c r="J20" s="67" t="s">
        <v>92</v>
      </c>
      <c r="K20" s="67" t="s">
        <v>101</v>
      </c>
      <c r="L20" s="65"/>
      <c r="M20" s="65"/>
      <c r="N20" s="89" t="s">
        <v>58</v>
      </c>
      <c r="O20" s="67" t="s">
        <v>57</v>
      </c>
      <c r="P20" s="67" t="s">
        <v>104</v>
      </c>
      <c r="Q20" s="89" t="s">
        <v>59</v>
      </c>
      <c r="R20" s="100" t="s">
        <v>100</v>
      </c>
      <c r="S20" s="68">
        <v>757.06</v>
      </c>
      <c r="T20" s="68">
        <v>1.1599999999999999</v>
      </c>
      <c r="U20" s="68">
        <f>O20*P20*S20*T20</f>
        <v>239.74576079999997</v>
      </c>
      <c r="V20" s="67" t="s">
        <v>7</v>
      </c>
    </row>
    <row r="21" spans="2:22" ht="31.2" x14ac:dyDescent="0.3">
      <c r="B21" s="85" t="s">
        <v>87</v>
      </c>
      <c r="C21" s="101" t="s">
        <v>102</v>
      </c>
      <c r="D21" s="86"/>
      <c r="E21" s="66" t="s">
        <v>97</v>
      </c>
      <c r="F21" s="67" t="s">
        <v>89</v>
      </c>
      <c r="G21" s="65"/>
      <c r="H21" s="65"/>
      <c r="I21" s="65" t="s">
        <v>91</v>
      </c>
      <c r="J21" s="67" t="s">
        <v>92</v>
      </c>
      <c r="K21" s="67" t="s">
        <v>98</v>
      </c>
      <c r="L21" s="65"/>
      <c r="M21" s="65"/>
      <c r="N21" s="89" t="s">
        <v>58</v>
      </c>
      <c r="O21" s="67" t="s">
        <v>57</v>
      </c>
      <c r="P21" s="67" t="s">
        <v>57</v>
      </c>
      <c r="Q21" s="89" t="s">
        <v>86</v>
      </c>
      <c r="R21" s="98" t="s">
        <v>99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7">
        <f>SUM(U18:U21)</f>
        <v>1308.3732335999998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_4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_4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5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5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6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6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7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7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G14" sqref="G14:G15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5"/>
      <c r="F14" s="87"/>
      <c r="G14" s="94"/>
      <c r="H14" s="95">
        <v>1</v>
      </c>
      <c r="I14" s="95" t="s">
        <v>85</v>
      </c>
      <c r="J14" s="94">
        <v>0</v>
      </c>
      <c r="K14" s="94" t="s">
        <v>78</v>
      </c>
      <c r="L14" s="96" t="s">
        <v>84</v>
      </c>
      <c r="M14" s="97"/>
      <c r="N14" s="97" t="e">
        <f>M14/J14</f>
        <v>#DIV/0!</v>
      </c>
      <c r="O14" s="94" t="s">
        <v>7</v>
      </c>
    </row>
    <row r="15" spans="2:48" ht="62.25" customHeight="1" x14ac:dyDescent="0.3">
      <c r="B15" s="85"/>
      <c r="C15" s="87"/>
      <c r="D15" s="22"/>
      <c r="E15" s="69"/>
      <c r="F15" s="92"/>
      <c r="G15" s="46"/>
      <c r="H15" s="69">
        <v>1</v>
      </c>
      <c r="I15" s="69" t="s">
        <v>77</v>
      </c>
      <c r="J15" s="46">
        <v>0</v>
      </c>
      <c r="K15" s="46" t="s">
        <v>79</v>
      </c>
      <c r="L15" s="90" t="s">
        <v>84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T15" sqref="T15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63</v>
      </c>
      <c r="R14" s="84" t="s">
        <v>64</v>
      </c>
      <c r="S14" s="84" t="s">
        <v>65</v>
      </c>
      <c r="T14" s="84" t="s">
        <v>66</v>
      </c>
      <c r="U14" s="84" t="s">
        <v>67</v>
      </c>
      <c r="V14" s="84" t="s">
        <v>68</v>
      </c>
      <c r="W14" s="84" t="s">
        <v>69</v>
      </c>
    </row>
    <row r="15" spans="1:45" s="40" customFormat="1" ht="57" customHeight="1" x14ac:dyDescent="0.3">
      <c r="A15" s="41"/>
      <c r="B15" s="85" t="s">
        <v>87</v>
      </c>
      <c r="C15" s="101" t="s">
        <v>102</v>
      </c>
      <c r="D15" s="99" t="s">
        <v>103</v>
      </c>
      <c r="E15" s="70">
        <v>2025</v>
      </c>
      <c r="F15" s="70">
        <v>2026</v>
      </c>
      <c r="G15" s="39">
        <f>'20.1'!U22/1000</f>
        <v>1.3083732335999998</v>
      </c>
      <c r="H15" s="39">
        <f>G15*1.2</f>
        <v>1.5700478803199998</v>
      </c>
      <c r="I15" s="77">
        <f>H15*'20.4'!C14/100*'20.4'!D14/100*'20.4'!E14/100*'20.4'!F14/100*'20.4'!G14/100</f>
        <v>2.1848288215619602</v>
      </c>
      <c r="J15" s="88">
        <f>'20.2'!M16/1000</f>
        <v>0</v>
      </c>
      <c r="K15" s="39">
        <f>I15+J15</f>
        <v>2.1848288215619602</v>
      </c>
      <c r="L15" s="77"/>
      <c r="M15" s="81">
        <f>K15-L15</f>
        <v>2.1848288215619602</v>
      </c>
      <c r="N15" s="77">
        <v>0</v>
      </c>
      <c r="O15" s="77">
        <f>H15-N15</f>
        <v>1.5700478803199998</v>
      </c>
      <c r="P15" s="77">
        <f>SUM(Q15:W15)</f>
        <v>0.58049839920000013</v>
      </c>
      <c r="Q15" s="79"/>
      <c r="R15" s="80"/>
      <c r="S15" s="80">
        <v>0.24067682000000001</v>
      </c>
      <c r="T15" s="82">
        <v>0.33982157920000006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4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4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56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" x14ac:dyDescent="0.3">
      <c r="B13" s="125" t="s">
        <v>60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1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60</v>
      </c>
    </row>
    <row r="19" spans="2:2" x14ac:dyDescent="0.3">
      <c r="B19" t="s">
        <v>60</v>
      </c>
    </row>
    <row r="20" spans="2:2" x14ac:dyDescent="0.3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2026-05-12T13:17:14Z</dcterms:modified>
</cp:coreProperties>
</file>